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AirCon Comfort &amp; Precision\"/>
    </mc:Choice>
  </mc:AlternateContent>
  <xr:revisionPtr revIDLastSave="0" documentId="13_ncr:1_{5BD4261D-F8DE-4FDD-AC4E-ECB8ED816BE1}"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weight!$A$1:$Q$177</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Q163" i="1"/>
  <c r="P163" i="1"/>
  <c r="O163" i="1"/>
  <c r="N163" i="1"/>
  <c r="M163" i="1"/>
  <c r="L163" i="1"/>
  <c r="L11" i="1"/>
  <c r="M11" i="1"/>
  <c r="N11" i="1"/>
  <c r="O11" i="1"/>
  <c r="P11" i="1"/>
  <c r="Q11" i="1"/>
  <c r="L12" i="1"/>
  <c r="M12" i="1"/>
  <c r="N12" i="1"/>
  <c r="O12" i="1"/>
  <c r="P12" i="1"/>
  <c r="Q12" i="1"/>
  <c r="L13" i="1"/>
  <c r="M13" i="1"/>
  <c r="N13" i="1"/>
  <c r="O13" i="1"/>
  <c r="P13" i="1"/>
  <c r="Q13" i="1"/>
  <c r="Q10" i="1"/>
  <c r="P10" i="1"/>
  <c r="O10" i="1"/>
  <c r="N10" i="1"/>
  <c r="M10" i="1"/>
  <c r="L10" i="1"/>
  <c r="L164" i="1" l="1"/>
  <c r="M164" i="1"/>
  <c r="N164" i="1"/>
  <c r="O164" i="1"/>
  <c r="P164" i="1"/>
  <c r="Q164"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00000000-0006-0000-0100-000026000000}">
      <text>
        <r>
          <rPr>
            <b/>
            <sz val="8"/>
            <color indexed="81"/>
            <rFont val="Tahoma"/>
            <family val="2"/>
          </rPr>
          <t>Evaluators Comments</t>
        </r>
      </text>
    </comment>
    <comment ref="F163" authorId="0" shapeId="0" xr:uid="{00000000-0006-0000-0100-000027000000}">
      <text>
        <r>
          <rPr>
            <b/>
            <sz val="8"/>
            <color indexed="81"/>
            <rFont val="Tahoma"/>
            <family val="2"/>
          </rPr>
          <t>Evaluators Comments</t>
        </r>
      </text>
    </comment>
    <comment ref="G163" authorId="0" shapeId="0" xr:uid="{00000000-0006-0000-0100-000028000000}">
      <text>
        <r>
          <rPr>
            <b/>
            <sz val="8"/>
            <color indexed="81"/>
            <rFont val="Tahoma"/>
            <family val="2"/>
          </rPr>
          <t>Evaluators Comments</t>
        </r>
      </text>
    </comment>
    <comment ref="H163" authorId="0" shapeId="0" xr:uid="{00000000-0006-0000-0100-000029000000}">
      <text>
        <r>
          <rPr>
            <b/>
            <sz val="8"/>
            <color indexed="81"/>
            <rFont val="Tahoma"/>
            <family val="2"/>
          </rPr>
          <t>Evaluators Comments</t>
        </r>
      </text>
    </comment>
    <comment ref="I163" authorId="0" shapeId="0" xr:uid="{00000000-0006-0000-0100-00002A000000}">
      <text>
        <r>
          <rPr>
            <b/>
            <sz val="8"/>
            <color indexed="81"/>
            <rFont val="Tahoma"/>
            <family val="2"/>
          </rPr>
          <t>Evaluators Comments</t>
        </r>
      </text>
    </comment>
    <comment ref="J163"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<sst xmlns="http://schemas.openxmlformats.org/spreadsheetml/2006/main" count="203" uniqueCount="195">
  <si>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</si>
  <si>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</si>
  <si>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</si>
  <si>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</si>
  <si>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</si>
  <si>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</si>
  <si>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</si>
  <si>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</si>
  <si>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</si>
  <si>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</si>
  <si>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</si>
  <si>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</si>
  <si>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</si>
  <si>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</si>
  <si>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</si>
  <si>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</si>
  <si>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</si>
  <si>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</si>
  <si>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</si>
  <si>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</si>
  <si>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</si>
  <si>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</si>
  <si>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</si>
  <si>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</si>
  <si>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</si>
  <si>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</si>
  <si>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</si>
  <si>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</si>
  <si>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</si>
  <si>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</si>
  <si>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</si>
  <si>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</si>
  <si>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</si>
  <si>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</si>
  <si>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</si>
  <si>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</si>
  <si>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</si>
  <si>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</si>
  <si>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</si>
  <si>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t>1       GENERAL</t>
  </si>
  <si>
    <t>1.1         SUMMARY</t>
  </si>
  <si>
    <t>A.      Section includes split-system air conditioning units.</t>
  </si>
  <si>
    <t>1.2         REFERENCES</t>
  </si>
  <si>
    <t xml:space="preserve">A.      Air-Conditioning, Heating, and Refrigeration </t>
  </si>
  <si>
    <t>1.      ASHRAE 15 – Refrigeration system safety</t>
  </si>
  <si>
    <t>2.      ASHRAE/IESNA 90.1-10 – Energy Standard for Buildings except Low-Rise Residential Buildings</t>
  </si>
  <si>
    <t xml:space="preserve">3.      ARI 210/240 - Performance Rating of Unitary Air-Conditioning &amp; Air-Source Heat Pump Equipment. </t>
  </si>
  <si>
    <t>4.      ARI 340/360 - Performance Rating of Commercial and Industrial Unitary Air Conditioning &amp; Air-Source Heat Pump Equipment.</t>
  </si>
  <si>
    <t>5.      LEED Compliance: Supply refrigeration system utilizing HCFC free refrigerants.</t>
  </si>
  <si>
    <t>B.      Electrostatics</t>
  </si>
  <si>
    <t>1.      DIN EN 61340-5-1 - Protection of electronic devices from electrostatic phenomena - General requirements</t>
  </si>
  <si>
    <t>1.3         SUBMITTALS</t>
  </si>
  <si>
    <t>A.      Manuals</t>
  </si>
  <si>
    <t>1.      Operation instructions manual</t>
  </si>
  <si>
    <t>2.      Maintenance instructions manual</t>
  </si>
  <si>
    <t>3.      Installation guide</t>
  </si>
  <si>
    <t>4.      Wiring diagrams</t>
  </si>
  <si>
    <t>5.      Refrigeration diagram</t>
  </si>
  <si>
    <t>6.      Replacement parts list</t>
  </si>
  <si>
    <t>7.      Warranty Certificate</t>
  </si>
  <si>
    <t>B.      Test Reports</t>
  </si>
  <si>
    <t>1.      Test report and certificate of final acceptance</t>
  </si>
  <si>
    <t>2.      Test report and certificate of safety test</t>
  </si>
  <si>
    <t>3.      Test certificate for pressure test</t>
  </si>
  <si>
    <t>1.4         WARRANTY</t>
  </si>
  <si>
    <t>A.      Equipment</t>
  </si>
  <si>
    <t>1.      The supplied products shall be covered by full supplier warranty for a minimum period of one (1) year from delivery to site at a full repair and replacement service.</t>
  </si>
  <si>
    <t>2.      Warranty shall include all defected spare parts and workmanship.</t>
  </si>
  <si>
    <t>B.      Services</t>
  </si>
  <si>
    <t>1.      Installation and dismantling</t>
  </si>
  <si>
    <t xml:space="preserve">a.      The supplier is responsible for the dismantling, hoisting, transportation and re-installation for parts that cannot be repaired or replaced on site </t>
  </si>
  <si>
    <t>2.      Part replacement/repair</t>
  </si>
  <si>
    <t xml:space="preserve">a.      For any part replacement or repair service the warranty for the repaired or new part shall be a minimum of 6 (six) months from the date of receipt of the repaired or new part. In case a part was repaired twice already under this warranty and the equipment becomes faulty again within up to six months the Operator on its discretion may request replacement of the complete equipment  </t>
  </si>
  <si>
    <t>3.      Major defect</t>
  </si>
  <si>
    <t>a.      In case of major defect in the supplied products, the Operator reserves the right to reject the equipment. The supplier shall replace the defected system/parts under no cost from the Operator, including dismantling, hoisting, transportation and re-installation</t>
  </si>
  <si>
    <t>2       PRODUCTS</t>
  </si>
  <si>
    <t>2.1         MANUFACTURERS</t>
  </si>
  <si>
    <t>A.      Manufactured in a company certified according to DIN ISO 9001/ EN 29001</t>
  </si>
  <si>
    <t>2.2         APPROVED BRANDS</t>
  </si>
  <si>
    <t>A.      Mitsubishi Electric (Japan)</t>
  </si>
  <si>
    <t>B.      Hitachi (Japan)</t>
  </si>
  <si>
    <t>C.      Panasonic Corporation (Japan)</t>
  </si>
  <si>
    <t>D.     LG Electronics (Korea)</t>
  </si>
  <si>
    <t>E.      Sharp Corporation (Japan)</t>
  </si>
  <si>
    <t>F.       Samsung (Korea)</t>
  </si>
  <si>
    <t>G.     Or equivalent</t>
  </si>
  <si>
    <t>2.3         COOLING CAPACITY</t>
  </si>
  <si>
    <t>A.      Rated cooling capacity at 35°C ambient temperature:</t>
  </si>
  <si>
    <t>1.      9,000BTU</t>
  </si>
  <si>
    <t>2.      12,000BTU</t>
  </si>
  <si>
    <t>3.      18,000BTU</t>
  </si>
  <si>
    <t>4.      24,000BTU</t>
  </si>
  <si>
    <t>5.      32,000BTU</t>
  </si>
  <si>
    <t>6.      36,000BTU</t>
  </si>
  <si>
    <t>7.      40,000BTU</t>
  </si>
  <si>
    <t>2.4         GENERAL CHARACTERISTICS</t>
  </si>
  <si>
    <t>A.      Type: split-system</t>
  </si>
  <si>
    <t>B.      Mounting type (refer to implementation drawings):</t>
  </si>
  <si>
    <t>1.      Floor standing (standard mounting type)</t>
  </si>
  <si>
    <t>2.      Wall mount</t>
  </si>
  <si>
    <t>3.      Ceiling mount</t>
  </si>
  <si>
    <t>C.      Mains supply:</t>
  </si>
  <si>
    <t xml:space="preserve">1.      380Vac ±10%   3ph @ 50 Hz  </t>
  </si>
  <si>
    <t>2.      220Vac ±10%   1ph @ 50Hz</t>
  </si>
  <si>
    <t>D.     Working ambient temperature:  -10°C to +50°c</t>
  </si>
  <si>
    <t>E.      Cooling and heat pump</t>
  </si>
  <si>
    <t>F.       Noise level (dBA @ 1m):</t>
  </si>
  <si>
    <t>1.      Indoor unit:   33/37</t>
  </si>
  <si>
    <t>2.      Outdoor unit: 42/46</t>
  </si>
  <si>
    <t>G.     Energy efficiency rating (EER), (Btu/h.W): &gt; 8</t>
  </si>
  <si>
    <t>H.     Spare parts availability for at least 7 years.</t>
  </si>
  <si>
    <t>I.        Both refrigerant lines must be insulated.</t>
  </si>
  <si>
    <t>2.5         INDOOR UNIT</t>
  </si>
  <si>
    <t>A.      Made of high gauge plastic and electrolytic zinc coated steel sheet with powder paint for rust extra protection.</t>
  </si>
  <si>
    <t>B.      Aluminum coil louver slit on inner groove copper tube, mechanically bonded for maximum efficiency of heat transfer.</t>
  </si>
  <si>
    <t>C.      Direct drive motor and fan set. Operate at very low noise and are removable for easy services. Fan is of multi-blade centrifugal type.</t>
  </si>
  <si>
    <t>D.     Three (3) fan speeds</t>
  </si>
  <si>
    <t>E.      Adjustable multidirectional swing louvers.</t>
  </si>
  <si>
    <t>F.       High efficiency air-filter for dust trapping and easy in maintenance, cleanable and reusable.</t>
  </si>
  <si>
    <t>G.     Flare type fittings.</t>
  </si>
  <si>
    <t>H.     Drain hose should be cotton meshed.</t>
  </si>
  <si>
    <t>2.6         OUTDOOR UNIT</t>
  </si>
  <si>
    <t>A.      Casing is made of high gauge electrolytic zinc coated sheet steel with powder paint for rust extra protection.</t>
  </si>
  <si>
    <t>B.      Compressor type: reciprocating</t>
  </si>
  <si>
    <t>C.      Pre-charged units with refrigerant for up to 8 meters lines.</t>
  </si>
  <si>
    <t>D.     Aluminium coil louver slit on inner groove copper tube, mechanically bonded for maximum efficiency of heat transfer.</t>
  </si>
  <si>
    <t>E.      The compressor is hermetically sealed, mounted on vibration absorber and sound absorption chamber for quiet operation.</t>
  </si>
  <si>
    <t>F.       Evaporator coil shall be constructed of aluminium fins mechanically bonded to seamless copper tubes. (0.375” seamless copper evaporator coil tube.)</t>
  </si>
  <si>
    <t>G.     Motor and fan with horizontal discharge designed to prevent motor burn out and easy service, operation with low RPM for super quiet operation.</t>
  </si>
  <si>
    <t>H.     Evaporator case shall rest on anti-vibrating pads.</t>
  </si>
  <si>
    <t>I.        Flare type fittings.</t>
  </si>
  <si>
    <t>2.7         CONTROLS AND PROTECTION</t>
  </si>
  <si>
    <t>A.      On/OFF switch</t>
  </si>
  <si>
    <t>B.      Fan speed control: high, medium, low</t>
  </si>
  <si>
    <t>C.      Graduated thermostat in °C (scale 1°)</t>
  </si>
  <si>
    <t>D.     High and low pressure protection</t>
  </si>
  <si>
    <t>E.      Phase rotation protection</t>
  </si>
  <si>
    <t>F.       Compressor is equipped with contactor thermally protected</t>
  </si>
  <si>
    <t>G.     Compressor starts after timed setting (3min)</t>
  </si>
  <si>
    <t>H.     The expansion device for refrigerant control is indoor orifice.</t>
  </si>
  <si>
    <t>I.        Auto-restart after mains return</t>
  </si>
  <si>
    <t>J.        Auto-resume feature: during a power cutoff, all instructions are memorized and restored when power is on again.</t>
  </si>
  <si>
    <t>2.8         REFRIGERANT</t>
  </si>
  <si>
    <t>A.      Standard: R410A</t>
  </si>
  <si>
    <t>B.      Components: HFC-32/125</t>
  </si>
  <si>
    <t>C.      Ozone depletion potential (ODP): 0</t>
  </si>
  <si>
    <t>D.     Global Warming Potential (GWP): 1730</t>
  </si>
  <si>
    <t>2.9         REFRIGERANT COPPER PIPEWORK</t>
  </si>
  <si>
    <t>A.      Annealed copper tubing is used for halocarbon refrigeration systems.</t>
  </si>
  <si>
    <t>B.      Refrigerant pipes shall be of seamless copper tube type “L”, jointed by silver brazing, using 45% silver brazing alloy.</t>
  </si>
  <si>
    <t>C.      The nominal size is based on the outside diameter (OD).</t>
  </si>
  <si>
    <t>D.     Typical sizes include 1/4 inch 1/2 inch, 3/8 inch, 5/8 inch, 7/8 inch, 1-1/8 inch, etc.</t>
  </si>
  <si>
    <t>E.      Copper tubing intended for ACR applications is dehydrated, charged with nitrogen, and plugged by the manufacturer</t>
  </si>
  <si>
    <t>F.       Formed fittings, such as elbows and tees, are used with the hard drawn copper tubing.</t>
  </si>
  <si>
    <t>G.     All joints are brazed with oxy-acetylene torches by a qualified technician.</t>
  </si>
  <si>
    <t>H.     As mentioned before, refrigerant line sizes are selected to balance pressure drop with initial cost, in this case of the copper tubing while also maintaining enough refrigerant velocity to carry oil back to the compressor.</t>
  </si>
  <si>
    <t>I.        Pressure drops are calculated by adding the length of tubing required to the equivalent meters of all fittings in the line. This is then converted to PSI (kPa).</t>
  </si>
  <si>
    <t>2.10     PIPEWORK THERMAL INSULATION</t>
  </si>
  <si>
    <t>A.      This type of insulation shall apply to refrigerant pipes, condensate drain pipes from air conditioning equipment</t>
  </si>
  <si>
    <t>B.      Pipes shall be insulated with rubber type insulation Armaflex 12 mm thick. Insulation shall be closed cell tubing with finished skin, chemical and oil resistant with minimum water absorption.</t>
  </si>
  <si>
    <t>C.      Insulation shall stand extremes temperatures ranging from 40°C to 120°C.</t>
  </si>
  <si>
    <t>D.     Inner tubing insulation diameter shall be equal to outer utility pipe diameter.</t>
  </si>
  <si>
    <t>2.11     WIRING</t>
  </si>
  <si>
    <t>A.      Cables, power and control, should be terminated with crimp terminals and numbered.</t>
  </si>
  <si>
    <t>2.12     WINTER KIT</t>
  </si>
  <si>
    <t>A.      Winter kit shall be installed to air-conditioning units for sites located at altitudes of 1000m and above and where ambient temperature is below 0°C (-5 to 10°C ambient temperature).</t>
  </si>
  <si>
    <t xml:space="preserve">B.      Winter kit should have dual pressure controls for regulation of low pressure (Cut in) on left and pressure difference on right side. </t>
  </si>
  <si>
    <t xml:space="preserve">C.      Specifications: </t>
  </si>
  <si>
    <t>1.      Range: -0.2  to 7.5 bar Pe</t>
  </si>
  <si>
    <t>2.      Difference: 0.7 to 4 bar</t>
  </si>
  <si>
    <t>3.      Connection: ¼ in flare</t>
  </si>
  <si>
    <t>4.      Ambient temperature: –40 - +65°C (+80°C for max. 2 hours)</t>
  </si>
  <si>
    <t>5.      DIN-approved units: –40 - +65°C (+80°C for max. 2 hours)</t>
  </si>
  <si>
    <t>6.      Max. working pressure: 17 bar</t>
  </si>
  <si>
    <t>7.      Max. test pressure: 20 bar</t>
  </si>
  <si>
    <t xml:space="preserve">8.      Contact load, AC: </t>
  </si>
  <si>
    <t>a.      AC1: 16 A, 400 V</t>
  </si>
  <si>
    <t>b.      AC3: 16 A, 400 V</t>
  </si>
  <si>
    <t>c.       AC15: 10 A, 400 V</t>
  </si>
  <si>
    <t>9.      Enclosure rating: IP44</t>
  </si>
  <si>
    <t>10.  Similar to Danfoss, Low Pressure Control, KP1, Ref 060-110166</t>
  </si>
  <si>
    <t xml:space="preserve">D.     Capillary tube of length of 900mm with nuts and depressor shall be used to connected the winter kit to compressor gas pipe. </t>
  </si>
  <si>
    <t>2.13     LABELS</t>
  </si>
  <si>
    <t>A.      Each A/C UNIT shall be clearly and permanently labeled identifying:</t>
  </si>
  <si>
    <t>1.      Indoor unit number</t>
  </si>
  <si>
    <t>2.      Outdoor condenser number</t>
  </si>
  <si>
    <t>3.      Supply circuit breaker: panel name and circuit breaker number</t>
  </si>
  <si>
    <t>2.14     ACCESSORIES</t>
  </si>
  <si>
    <t>A.      All necessary accessories required for the proper installation and operation of the system including:</t>
  </si>
  <si>
    <t>1.      Hangers,</t>
  </si>
  <si>
    <t>2.      Vibration isolators</t>
  </si>
  <si>
    <t>3.      all necessary accessories</t>
  </si>
  <si>
    <t>* For Requirements defined as ''Killer'', a ‘’Fully Compliant’’ score should be the sole acceptable outcome. Failing to obtain a ‘’Fully Compliant’’ score on the requirements defined as Killers, will mandate immediate disqualification for bidders.</t>
  </si>
  <si>
    <t>Weight Distribution</t>
  </si>
  <si>
    <t>50% Technical
50% Commercial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</si>
</sst>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11">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3">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 fillId="2" borderId="10" xfId="1" applyFont="1" applyFill="1" applyBorder="1" applyAlignment="1">
      <alignment vertical="center" wrapText="1"/>
    </xf>
    <xf numFmtId="0" fontId="1" fillId="0" borderId="7" xfId="1" applyFont="1" applyBorder="1" applyAlignment="1">
      <alignment vertical="center" wrapText="1"/>
    </xf>
    <xf numFmtId="0" fontId="0" fillId="0" borderId="0" xfId="0" applyAlignment="1">
      <alignment horizontal="center" wrapText="1"/>
    </xf>
    <xf numFmtId="0" fontId="1" fillId="2" borderId="9" xfId="0" applyFont="1" applyFill="1" applyBorder="1" applyAlignment="1">
      <alignment horizontal="center" wrapText="1"/>
    </xf>
    <xf numFmtId="0" fontId="1" fillId="0" borderId="1" xfId="0" applyFont="1" applyBorder="1" applyAlignment="1">
      <alignment horizontal="center" wrapText="1"/>
    </xf>
    <xf numFmtId="0" fontId="0" fillId="0" borderId="5" xfId="0" applyBorder="1" applyAlignment="1">
      <alignment horizont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47"/>
      <c r="B1" s="50" t="s">
        <v>34</v>
      </c>
      <c r="C1" s="51"/>
      <c r="D1" s="51"/>
      <c r="E1" s="51"/>
      <c r="F1" s="51"/>
      <c r="G1" s="51"/>
      <c r="H1" s="51"/>
      <c r="I1" s="51"/>
      <c r="J1" s="56" t="s">
        <v>24</v>
      </c>
      <c r="K1" s="56"/>
      <c r="L1" s="26" t="s">
        <v>37</v>
      </c>
    </row>
    <row r="2" spans="1:12" ht="16.5" customHeight="1">
      <c r="A2" s="48"/>
      <c r="B2" s="52"/>
      <c r="C2" s="53"/>
      <c r="D2" s="53"/>
      <c r="E2" s="53"/>
      <c r="F2" s="53"/>
      <c r="G2" s="53"/>
      <c r="H2" s="53"/>
      <c r="I2" s="53"/>
      <c r="J2" s="57" t="s">
        <v>25</v>
      </c>
      <c r="K2" s="57"/>
      <c r="L2" s="27" t="s">
        <v>35</v>
      </c>
    </row>
    <row r="3" spans="1:12" ht="16.5" customHeight="1">
      <c r="A3" s="48"/>
      <c r="B3" s="52"/>
      <c r="C3" s="53"/>
      <c r="D3" s="53"/>
      <c r="E3" s="53"/>
      <c r="F3" s="53"/>
      <c r="G3" s="53"/>
      <c r="H3" s="53"/>
      <c r="I3" s="53"/>
      <c r="J3" s="57" t="s">
        <v>26</v>
      </c>
      <c r="K3" s="57"/>
      <c r="L3" s="28" t="s">
        <v>36</v>
      </c>
    </row>
    <row r="4" spans="1:12" ht="16.5" customHeight="1" thickBot="1">
      <c r="A4" s="49"/>
      <c r="B4" s="54"/>
      <c r="C4" s="55"/>
      <c r="D4" s="55"/>
      <c r="E4" s="55"/>
      <c r="F4" s="55"/>
      <c r="G4" s="55"/>
      <c r="H4" s="55"/>
      <c r="I4" s="55"/>
      <c r="J4" s="58" t="s">
        <v>27</v>
      </c>
      <c r="K4" s="58"/>
      <c r="L4" s="40">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2"/>
  <sheetViews>
    <sheetView tabSelected="1" showWhiteSpace="0" zoomScale="70" zoomScaleNormal="70" workbookViewId="0">
      <selection activeCell="A7" sqref="A7:B7"/>
    </sheetView>
  </sheetViews>
  <sheetFormatPr defaultColWidth="13.85546875" defaultRowHeight="12.75"/>
  <cols>
    <col min="1" max="1" width="14.140625" style="5" customWidth="1"/>
    <col min="2" max="2" width="64" style="5" customWidth="1"/>
    <col min="3" max="3" width="7.42578125" style="43"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67"/>
      <c r="B1" s="76" t="s">
        <v>34</v>
      </c>
      <c r="C1" s="51"/>
      <c r="D1" s="51"/>
      <c r="E1" s="51"/>
      <c r="F1" s="51"/>
      <c r="G1" s="51"/>
      <c r="H1" s="51"/>
      <c r="I1" s="51"/>
      <c r="J1" s="51"/>
      <c r="K1" s="51"/>
      <c r="L1" s="51"/>
      <c r="M1" s="77"/>
      <c r="N1" s="70" t="s">
        <v>24</v>
      </c>
      <c r="O1" s="71"/>
      <c r="P1" s="59" t="s">
        <v>37</v>
      </c>
      <c r="Q1" s="60"/>
    </row>
    <row r="2" spans="1:17" ht="16.5" customHeight="1">
      <c r="A2" s="68"/>
      <c r="B2" s="78"/>
      <c r="C2" s="53"/>
      <c r="D2" s="53"/>
      <c r="E2" s="53"/>
      <c r="F2" s="53"/>
      <c r="G2" s="53"/>
      <c r="H2" s="53"/>
      <c r="I2" s="53"/>
      <c r="J2" s="53"/>
      <c r="K2" s="53"/>
      <c r="L2" s="53"/>
      <c r="M2" s="79"/>
      <c r="N2" s="72" t="s">
        <v>25</v>
      </c>
      <c r="O2" s="73"/>
      <c r="P2" s="61" t="s">
        <v>35</v>
      </c>
      <c r="Q2" s="62"/>
    </row>
    <row r="3" spans="1:17" ht="16.5" customHeight="1">
      <c r="A3" s="68"/>
      <c r="B3" s="78"/>
      <c r="C3" s="53"/>
      <c r="D3" s="53"/>
      <c r="E3" s="53"/>
      <c r="F3" s="53"/>
      <c r="G3" s="53"/>
      <c r="H3" s="53"/>
      <c r="I3" s="53"/>
      <c r="J3" s="53"/>
      <c r="K3" s="53"/>
      <c r="L3" s="53"/>
      <c r="M3" s="79"/>
      <c r="N3" s="72" t="s">
        <v>26</v>
      </c>
      <c r="O3" s="73"/>
      <c r="P3" s="63" t="s">
        <v>36</v>
      </c>
      <c r="Q3" s="64"/>
    </row>
    <row r="4" spans="1:17" ht="16.5" customHeight="1" thickBot="1">
      <c r="A4" s="69"/>
      <c r="B4" s="80"/>
      <c r="C4" s="55"/>
      <c r="D4" s="55"/>
      <c r="E4" s="55"/>
      <c r="F4" s="55"/>
      <c r="G4" s="55"/>
      <c r="H4" s="55"/>
      <c r="I4" s="55"/>
      <c r="J4" s="55"/>
      <c r="K4" s="55"/>
      <c r="L4" s="55"/>
      <c r="M4" s="81"/>
      <c r="N4" s="74" t="s">
        <v>27</v>
      </c>
      <c r="O4" s="75"/>
      <c r="P4" s="65">
        <v>44440</v>
      </c>
      <c r="Q4" s="66"/>
    </row>
    <row r="5" spans="1:17" ht="16.5" customHeight="1"/>
    <row r="6" spans="1:17" ht="28.5" customHeight="1">
      <c r="A6" s="30" t="s">
        <v>16</v>
      </c>
      <c r="B6" s="29" t="s">
        <v>38</v>
      </c>
      <c r="E6" s="6"/>
      <c r="F6" s="6"/>
      <c r="G6" s="6"/>
      <c r="H6" s="6"/>
      <c r="I6" s="6"/>
      <c r="J6" s="6"/>
    </row>
    <row r="7" spans="1:17" ht="28.5" customHeight="1">
      <c r="A7" s="30" t="s">
        <v>193</v>
      </c>
      <c r="B7" s="29" t="s">
        <v>194</v>
      </c>
      <c r="E7" s="6"/>
      <c r="F7" s="6"/>
      <c r="G7" s="6"/>
      <c r="H7" s="6"/>
      <c r="I7" s="6"/>
      <c r="J7" s="6"/>
    </row>
    <row r="8" spans="1:17" ht="13.5" thickBot="1">
      <c r="E8" s="6"/>
      <c r="F8" s="6"/>
      <c r="G8" s="6"/>
      <c r="H8" s="6"/>
      <c r="I8" s="6"/>
      <c r="J8" s="6"/>
    </row>
    <row r="9" spans="1:17" ht="26.25" thickBot="1">
      <c r="A9" s="31" t="s">
        <v>0</v>
      </c>
      <c r="B9" s="32" t="s">
        <v>23</v>
      </c>
      <c r="C9" s="34" t="s">
        <v>2</v>
      </c>
      <c r="D9" s="33" t="s">
        <v>15</v>
      </c>
      <c r="E9" s="34" t="s">
        <v>3</v>
      </c>
      <c r="F9" s="34" t="s">
        <v>4</v>
      </c>
      <c r="G9" s="34" t="s">
        <v>5</v>
      </c>
      <c r="H9" s="34" t="s">
        <v>6</v>
      </c>
      <c r="I9" s="34" t="s">
        <v>7</v>
      </c>
      <c r="J9" s="34" t="s">
        <v>8</v>
      </c>
      <c r="K9" s="35" t="s">
        <v>1</v>
      </c>
      <c r="L9" s="36" t="s">
        <v>9</v>
      </c>
      <c r="M9" s="37" t="s">
        <v>10</v>
      </c>
      <c r="N9" s="37" t="s">
        <v>11</v>
      </c>
      <c r="O9" s="37" t="s">
        <v>12</v>
      </c>
      <c r="P9" s="37" t="s">
        <v>13</v>
      </c>
      <c r="Q9" s="38" t="s">
        <v>14</v>
      </c>
    </row>
    <row r="10" spans="1:17">
      <c r="A10" s="3"/>
      <c r="B10" s="41" t="s">
        <v>39</v>
      </c>
      <c r="C10" s="44"/>
      <c r="D10" s="20"/>
      <c r="E10" s="7"/>
      <c r="F10" s="7"/>
      <c r="G10" s="7"/>
      <c r="H10" s="7"/>
      <c r="I10" s="8"/>
      <c r="J10" s="8"/>
      <c r="K10" s="9"/>
      <c r="L10" s="17">
        <f>E10*C10</f>
        <v>0</v>
      </c>
      <c r="M10" s="13">
        <f>F10*C10</f>
        <v>0</v>
      </c>
      <c r="N10" s="13">
        <f>G10*C10</f>
        <v>0</v>
      </c>
      <c r="O10" s="13">
        <f>H10*C10</f>
        <v>0</v>
      </c>
      <c r="P10" s="13">
        <f>I10*C10</f>
        <v>0</v>
      </c>
      <c r="Q10" s="14">
        <f>J10*C10</f>
        <v>0</v>
      </c>
    </row>
    <row r="11" spans="1:17">
      <c r="A11" s="1"/>
      <c r="B11" s="42"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c r="A12" s="1"/>
      <c r="B12" s="42"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c r="A13" s="1"/>
      <c r="B13" s="42" t="s">
        <v>42</v>
      </c>
      <c r="C13" s="45">
        <v>50</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c r="A14" s="1"/>
      <c r="B14" s="42"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c r="A15" s="1"/>
      <c r="B15" s="42"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25.5">
      <c r="A16" s="1"/>
      <c r="B16" s="42"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25.5">
      <c r="A17" s="1"/>
      <c r="B17" s="42"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25.5">
      <c r="A18" s="1"/>
      <c r="B18" s="42"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25.5">
      <c r="A19" s="1"/>
      <c r="B19" s="42"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c r="A20" s="1"/>
      <c r="B20" s="42"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25.5">
      <c r="A21" s="1"/>
      <c r="B21" s="42"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c r="A22" s="1"/>
      <c r="B22" s="42" t="s">
        <v>51</v>
      </c>
      <c r="C22" s="45">
        <v>50</v>
      </c>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c r="A23" s="1"/>
      <c r="B23" s="42"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c r="A24" s="1"/>
      <c r="B24" s="42"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c r="A25" s="1"/>
      <c r="B25" s="42"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c r="A26" s="1"/>
      <c r="B26" s="42"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c r="A27" s="1"/>
      <c r="B27" s="42"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c r="A28" s="1"/>
      <c r="B28" s="42"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c r="A29" s="1"/>
      <c r="B29" s="42"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c r="A30" s="1"/>
      <c r="B30" s="42"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c r="A31" s="1"/>
      <c r="B31" s="42" t="s">
        <v>60</v>
      </c>
      <c r="C31" s="45"/>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c r="A32" s="1"/>
      <c r="B32" s="42"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c r="A33" s="1"/>
      <c r="B33" s="42"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c r="A34" s="1"/>
      <c r="B34" s="42"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c r="A35" s="1"/>
      <c r="B35" s="42" t="s">
        <v>64</v>
      </c>
      <c r="C35" s="45">
        <v>50</v>
      </c>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c r="A36" s="1"/>
      <c r="B36" s="42"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38.25">
      <c r="A37" s="1"/>
      <c r="B37" s="42"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c r="A38" s="1"/>
      <c r="B38" s="42"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c r="A39" s="1"/>
      <c r="B39" s="42"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c r="A40" s="1"/>
      <c r="B40" s="42" t="s">
        <v>69</v>
      </c>
      <c r="C40" s="45"/>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38.25">
      <c r="A41" s="1"/>
      <c r="B41" s="42"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c r="A42" s="1"/>
      <c r="B42" s="42"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76.5">
      <c r="A43" s="1"/>
      <c r="B43" s="42"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c r="A44" s="1"/>
      <c r="B44" s="42"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51">
      <c r="A45" s="1"/>
      <c r="B45" s="42"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c r="A46" s="1"/>
      <c r="B46" s="42"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c r="A47" s="1"/>
      <c r="B47" s="42" t="s">
        <v>76</v>
      </c>
      <c r="C47" s="45">
        <v>50</v>
      </c>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25.5">
      <c r="A48" s="1"/>
      <c r="B48" s="42"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c r="A49" s="1"/>
      <c r="B49" s="42" t="s">
        <v>78</v>
      </c>
      <c r="C49" s="45">
        <v>50</v>
      </c>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c r="A50" s="1"/>
      <c r="B50" s="42"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c r="A51" s="1"/>
      <c r="B51" s="42" t="s">
        <v>80</v>
      </c>
      <c r="C51" s="45"/>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c r="A52" s="1"/>
      <c r="B52" s="42" t="s">
        <v>81</v>
      </c>
      <c r="C52" s="45"/>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c r="A53" s="1"/>
      <c r="B53" s="42"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c r="A54" s="1"/>
      <c r="B54" s="42"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c r="A55" s="1"/>
      <c r="B55" s="42" t="s">
        <v>84</v>
      </c>
      <c r="C55" s="45"/>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c r="A56" s="1"/>
      <c r="B56" s="42"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c r="A57" s="1"/>
      <c r="B57" s="42" t="s">
        <v>86</v>
      </c>
      <c r="C57" s="45">
        <v>10</v>
      </c>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c r="A58" s="1"/>
      <c r="B58" s="42"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c r="A59" s="1"/>
      <c r="B59" s="42"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c r="A60" s="1"/>
      <c r="B60" s="42"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c r="A61" s="1"/>
      <c r="B61" s="42"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c r="A62" s="1"/>
      <c r="B62" s="42"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c r="A63" s="1"/>
      <c r="B63" s="42"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c r="A64" s="1"/>
      <c r="B64" s="42" t="s">
        <v>93</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c r="A65" s="1"/>
      <c r="B65" s="42" t="s">
        <v>94</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c r="A66" s="1"/>
      <c r="B66" s="42" t="s">
        <v>95</v>
      </c>
      <c r="C66" s="45">
        <v>60</v>
      </c>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c r="A67" s="1"/>
      <c r="B67" s="42"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c r="A68" s="1"/>
      <c r="B68" s="42"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c r="A69" s="1"/>
      <c r="B69" s="42"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c r="A70" s="1"/>
      <c r="B70" s="42"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c r="A71" s="1"/>
      <c r="B71" s="42"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c r="A72" s="1"/>
      <c r="B72" s="42"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c r="A73" s="1"/>
      <c r="B73" s="42"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c r="A74" s="1"/>
      <c r="B74" s="42"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c r="A75" s="1"/>
      <c r="B75" s="42" t="s">
        <v>104</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c r="A76" s="1"/>
      <c r="B76" s="42"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c r="A77" s="1"/>
      <c r="B77" s="42"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c r="A78" s="1"/>
      <c r="B78" s="42"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c r="A79" s="1"/>
      <c r="B79" s="42"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c r="A80" s="1"/>
      <c r="B80" s="42"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c r="A81" s="1"/>
      <c r="B81" s="42"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c r="A82" s="1"/>
      <c r="B82" s="42"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c r="A83" s="1"/>
      <c r="B83" s="42" t="s">
        <v>112</v>
      </c>
      <c r="C83" s="45">
        <v>100</v>
      </c>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25.5">
      <c r="A84" s="1"/>
      <c r="B84" s="42" t="s">
        <v>113</v>
      </c>
      <c r="C84" s="45"/>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25.5">
      <c r="A85" s="1"/>
      <c r="B85" s="42"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25.5">
      <c r="A86" s="1"/>
      <c r="B86" s="42"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c r="A87" s="1"/>
      <c r="B87" s="42"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c r="A88" s="1"/>
      <c r="B88" s="42" t="s">
        <v>117</v>
      </c>
      <c r="C88" s="45"/>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25.5">
      <c r="A89" s="1"/>
      <c r="B89" s="42"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c r="A90" s="1"/>
      <c r="B90" s="42"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c r="A91" s="1"/>
      <c r="B91" s="42"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c r="A92" s="1"/>
      <c r="B92" s="42" t="s">
        <v>121</v>
      </c>
      <c r="C92" s="45">
        <v>120</v>
      </c>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25.5">
      <c r="A93" s="1"/>
      <c r="B93" s="42" t="s">
        <v>122</v>
      </c>
      <c r="C93" s="45"/>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c r="A94" s="1"/>
      <c r="B94" s="42"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c r="A95" s="1"/>
      <c r="B95" s="42"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25.5">
      <c r="A96" s="1"/>
      <c r="B96" s="42"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25.5">
      <c r="A97" s="1"/>
      <c r="B97" s="42"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38.25">
      <c r="A98" s="1"/>
      <c r="B98" s="42"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38.25">
      <c r="A99" s="1"/>
      <c r="B99" s="42"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c r="A100" s="1"/>
      <c r="B100" s="42" t="s">
        <v>129</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c r="A101" s="1"/>
      <c r="B101" s="42"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c r="A102" s="1"/>
      <c r="B102" s="42" t="s">
        <v>131</v>
      </c>
      <c r="C102" s="45">
        <v>80</v>
      </c>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c r="A103" s="1"/>
      <c r="B103" s="42"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c r="A104" s="1"/>
      <c r="B104" s="42"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c r="A105" s="1"/>
      <c r="B105" s="42"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c r="A106" s="1"/>
      <c r="B106" s="42" t="s">
        <v>135</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c r="A107" s="1"/>
      <c r="B107" s="42"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c r="A108" s="1"/>
      <c r="B108" s="42"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c r="A109" s="1"/>
      <c r="B109" s="42" t="s">
        <v>138</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c r="A110" s="1"/>
      <c r="B110" s="42" t="s">
        <v>139</v>
      </c>
      <c r="C110" s="45"/>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c r="A111" s="1"/>
      <c r="B111" s="42" t="s">
        <v>140</v>
      </c>
      <c r="C111" s="45"/>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25.5">
      <c r="A112" s="1"/>
      <c r="B112" s="42"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c r="A113" s="1"/>
      <c r="B113" s="42" t="s">
        <v>142</v>
      </c>
      <c r="C113" s="45">
        <v>70</v>
      </c>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c r="A114" s="1"/>
      <c r="B114" s="42" t="s">
        <v>143</v>
      </c>
      <c r="C114" s="45"/>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c r="A115" s="1"/>
      <c r="B115" s="42"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c r="A116" s="1"/>
      <c r="B116" s="42"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c r="A117" s="1"/>
      <c r="B117" s="42"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c r="A118" s="1"/>
      <c r="B118" s="42" t="s">
        <v>147</v>
      </c>
      <c r="C118" s="45">
        <v>60</v>
      </c>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25.5">
      <c r="A119" s="1"/>
      <c r="B119" s="42" t="s">
        <v>148</v>
      </c>
      <c r="C119" s="45"/>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25.5">
      <c r="A120" s="1"/>
      <c r="B120" s="42"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c r="A121" s="1"/>
      <c r="B121" s="42"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25.5">
      <c r="A122" s="1"/>
      <c r="B122" s="42"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25.5">
      <c r="A123" s="1"/>
      <c r="B123" s="42"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25.5">
      <c r="A124" s="1"/>
      <c r="B124" s="42" t="s">
        <v>153</v>
      </c>
      <c r="C124" s="45"/>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25.5">
      <c r="A125" s="1"/>
      <c r="B125" s="42"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51">
      <c r="A126" s="1"/>
      <c r="B126" s="42" t="s">
        <v>155</v>
      </c>
      <c r="C126" s="45"/>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38.25">
      <c r="A127" s="1"/>
      <c r="B127" s="42"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c r="A128" s="1"/>
      <c r="B128" s="42" t="s">
        <v>157</v>
      </c>
      <c r="C128" s="45">
        <v>50</v>
      </c>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25.5">
      <c r="A129" s="1"/>
      <c r="B129" s="42"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38.25">
      <c r="A130" s="1"/>
      <c r="B130" s="42" t="s">
        <v>159</v>
      </c>
      <c r="C130" s="45"/>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25.5">
      <c r="A131" s="1"/>
      <c r="B131" s="42" t="s">
        <v>160</v>
      </c>
      <c r="C131" s="45"/>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25.5">
      <c r="A132" s="1"/>
      <c r="B132" s="42"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c r="A133" s="1"/>
      <c r="B133" s="42" t="s">
        <v>162</v>
      </c>
      <c r="C133" s="45">
        <v>50</v>
      </c>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25.5">
      <c r="A134" s="1"/>
      <c r="B134" s="42" t="s">
        <v>163</v>
      </c>
      <c r="C134" s="45"/>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c r="A135" s="1"/>
      <c r="B135" s="42" t="s">
        <v>164</v>
      </c>
      <c r="C135" s="45">
        <v>50</v>
      </c>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38.25">
      <c r="A136" s="1"/>
      <c r="B136" s="42"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25.5">
      <c r="A137" s="1"/>
      <c r="B137" s="42" t="s">
        <v>166</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c r="A138" s="1"/>
      <c r="B138" s="42"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c r="A139" s="1"/>
      <c r="B139" s="42"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c r="A140" s="1"/>
      <c r="B140" s="42" t="s">
        <v>169</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c r="A141" s="1"/>
      <c r="B141" s="42" t="s">
        <v>170</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c r="A142" s="1"/>
      <c r="B142" s="42" t="s">
        <v>171</v>
      </c>
      <c r="C142" s="45"/>
      <c r="D142" s="21"/>
      <c r="E142" s="2"/>
      <c r="F142" s="2"/>
      <c r="G142" s="2"/>
      <c r="H142" s="2"/>
      <c r="I142" s="2"/>
      <c r="J142" s="2"/>
      <c r="K142" s="23"/>
      <c r="L142" s="18">
        <f t="shared" ref="L142:L162" si="18">E142*C142</f>
        <v>0</v>
      </c>
      <c r="M142" s="15">
        <f t="shared" ref="M142:M162" si="19">C142*F142</f>
        <v>0</v>
      </c>
      <c r="N142" s="15">
        <f t="shared" ref="N142:N162" si="20">G142*C142</f>
        <v>0</v>
      </c>
      <c r="O142" s="15">
        <f t="shared" ref="O142:O162" si="21">H142*C142</f>
        <v>0</v>
      </c>
      <c r="P142" s="15">
        <f t="shared" ref="P142:P162" si="22">I142*C142</f>
        <v>0</v>
      </c>
      <c r="Q142" s="16">
        <f t="shared" ref="Q142:Q162" si="23">J142*C142</f>
        <v>0</v>
      </c>
    </row>
    <row r="143" spans="1:17">
      <c r="A143" s="1"/>
      <c r="B143" s="42" t="s">
        <v>172</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c r="A144" s="1"/>
      <c r="B144" s="42" t="s">
        <v>173</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c r="A145" s="1"/>
      <c r="B145" s="42" t="s">
        <v>174</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c r="A146" s="1"/>
      <c r="B146" s="42" t="s">
        <v>175</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c r="A147" s="1"/>
      <c r="B147" s="42" t="s">
        <v>176</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c r="A148" s="1"/>
      <c r="B148" s="42" t="s">
        <v>177</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c r="A149" s="1"/>
      <c r="B149" s="42" t="s">
        <v>178</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c r="A150" s="1"/>
      <c r="B150" s="42" t="s">
        <v>179</v>
      </c>
      <c r="C150" s="45"/>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c r="A151" s="1"/>
      <c r="B151" s="42" t="s">
        <v>180</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25.5">
      <c r="A152" s="1"/>
      <c r="B152" s="42" t="s">
        <v>181</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c r="A153" s="1"/>
      <c r="B153" s="42" t="s">
        <v>182</v>
      </c>
      <c r="C153" s="45">
        <v>50</v>
      </c>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25.5">
      <c r="A154" s="1"/>
      <c r="B154" s="42" t="s">
        <v>183</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c r="A155" s="1"/>
      <c r="B155" s="42" t="s">
        <v>184</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c r="A156" s="1"/>
      <c r="B156" s="42" t="s">
        <v>185</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c r="A157" s="1"/>
      <c r="B157" s="42" t="s">
        <v>186</v>
      </c>
      <c r="C157" s="45"/>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c r="A158" s="1"/>
      <c r="B158" s="42" t="s">
        <v>187</v>
      </c>
      <c r="C158" s="45">
        <v>50</v>
      </c>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25.5">
      <c r="A159" s="1"/>
      <c r="B159" s="42" t="s">
        <v>188</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c r="A160" s="1"/>
      <c r="B160" s="42" t="s">
        <v>189</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c r="A161" s="1"/>
      <c r="B161" s="42" t="s">
        <v>190</v>
      </c>
      <c r="C161" s="45"/>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c r="A162" s="1"/>
      <c r="B162" s="42" t="s">
        <v>191</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3.5" thickBot="1">
      <c r="A163" s="4"/>
      <c r="B163" s="24"/>
      <c r="C163" s="46"/>
      <c r="D163" s="22"/>
      <c r="E163" s="10"/>
      <c r="F163" s="10"/>
      <c r="G163" s="10"/>
      <c r="H163" s="10"/>
      <c r="I163" s="10"/>
      <c r="J163" s="10"/>
      <c r="K163" s="11"/>
      <c r="L163" s="19">
        <f>C163*E163</f>
        <v>0</v>
      </c>
      <c r="M163" s="15">
        <f t="shared" ref="M163" si="24">C163*F163</f>
        <v>0</v>
      </c>
      <c r="N163" s="15">
        <f t="shared" ref="N163" si="25">G163*C163</f>
        <v>0</v>
      </c>
      <c r="O163" s="15">
        <f>H163*C163</f>
        <v>0</v>
      </c>
      <c r="P163" s="15">
        <f t="shared" ref="P163" si="26">I163*C163</f>
        <v>0</v>
      </c>
      <c r="Q163" s="16">
        <f t="shared" ref="Q163" si="27">J163*C163</f>
        <v>0</v>
      </c>
    </row>
    <row r="164" spans="1:17" ht="13.5" thickBot="1">
      <c r="L164" s="12">
        <f t="shared" ref="L164:Q164" si="28">SUM(L10:L163)</f>
        <v>0</v>
      </c>
      <c r="M164" s="12">
        <f t="shared" si="28"/>
        <v>0</v>
      </c>
      <c r="N164" s="12">
        <f t="shared" si="28"/>
        <v>0</v>
      </c>
      <c r="O164" s="12">
        <f t="shared" si="28"/>
        <v>0</v>
      </c>
      <c r="P164" s="12">
        <f t="shared" si="28"/>
        <v>0</v>
      </c>
      <c r="Q164" s="12">
        <f t="shared" si="28"/>
        <v>0</v>
      </c>
    </row>
    <row r="165" spans="1:17" ht="26.25" thickBot="1">
      <c r="L165" s="39" t="s">
        <v>17</v>
      </c>
      <c r="M165" s="39" t="s">
        <v>18</v>
      </c>
      <c r="N165" s="39" t="s">
        <v>19</v>
      </c>
      <c r="O165" s="39" t="s">
        <v>20</v>
      </c>
      <c r="P165" s="39" t="s">
        <v>21</v>
      </c>
      <c r="Q165" s="39" t="s">
        <v>22</v>
      </c>
    </row>
    <row r="170" spans="1:17" ht="17.25" customHeight="1">
      <c r="A170" s="82" t="s">
        <v>192</v>
      </c>
      <c r="B170" s="82"/>
      <c r="C170" s="82"/>
      <c r="D170" s="82"/>
      <c r="E170" s="82"/>
      <c r="F170" s="82"/>
    </row>
    <row r="171" spans="1:17" ht="17.25" customHeight="1">
      <c r="A171" s="82"/>
      <c r="B171" s="82"/>
      <c r="C171" s="82"/>
      <c r="D171" s="82"/>
      <c r="E171" s="82"/>
      <c r="F171" s="82"/>
    </row>
    <row r="172" spans="1:17" ht="17.25" customHeight="1">
      <c r="A172" s="82"/>
      <c r="B172" s="82"/>
      <c r="C172" s="82"/>
      <c r="D172" s="82"/>
      <c r="E172" s="82"/>
      <c r="F172" s="82"/>
    </row>
  </sheetData>
  <mergeCells count="11">
    <mergeCell ref="A170:F172"/>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2024-04-23T07:29:59Z</dcterms:modified>
</cp:coreProperties>
</file>